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64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14" i="1"/>
  <c r="H24" l="1"/>
  <c r="F26" l="1"/>
  <c r="G26"/>
  <c r="E26"/>
  <c r="H18"/>
  <c r="H17"/>
  <c r="H15"/>
  <c r="H16"/>
  <c r="H19"/>
  <c r="H20"/>
  <c r="H21"/>
  <c r="H22"/>
  <c r="H23"/>
  <c r="H25"/>
  <c r="H26" l="1"/>
</calcChain>
</file>

<file path=xl/sharedStrings.xml><?xml version="1.0" encoding="utf-8"?>
<sst xmlns="http://schemas.openxmlformats.org/spreadsheetml/2006/main" count="51" uniqueCount="44">
  <si>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</si>
  <si>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</si>
  <si>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</si>
  <si>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</si>
  <si>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</si>
  <si>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</si>
  <si>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</si>
  <si>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</si>
  <si>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</si>
  <si>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</si>
  <si>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</si>
  <si>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</si>
  <si>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</si>
  <si>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</si>
  <si>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</si>
  <si>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</si>
  <si>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</si>
  <si>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</si>
  <si>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</si>
  <si>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>Դեռատիզացիայի վճար</t>
  </si>
  <si>
    <t>Համակարգչային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</si>
  <si>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</si>
  <si>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</si>
  <si>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</si>
  <si>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 Սարատակի  միջնակարգ  դպրոց 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</si>
  <si>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Ջուր</t>
  </si>
  <si>
    <t>Հատուկ նպատակայի այլ նյութեր</t>
  </si>
  <si>
    <t>Պարտադիր վճար</t>
  </si>
  <si>
    <t>Ս.  Հակոբյան</t>
  </si>
  <si>
    <t xml:space="preserve"> Պայմանագրի համարը՝  ՀԿ -  64</t>
  </si>
  <si>
    <t>ԻԻI եռամսյակի մնացորդը/պարտքը +/-/հազ. դրամ/8=7-6</t>
  </si>
  <si>
    <t>Այլ տրանսպորտային ծախսեր</t>
  </si>
  <si>
    <t>հատ</t>
  </si>
  <si>
    <t>Մասնագիտական ծառայություն</t>
  </si>
  <si>
    <t>Ա.Գրիգորյան</t>
  </si>
  <si>
    <t>ՈՒսուցիչների վերապատրաստում</t>
  </si>
  <si>
    <t>(2025 թվականի I եռամսյակ)</t>
  </si>
  <si>
    <t xml:space="preserve">Պայմանագրի կնքման ամսաթիվը՝  &lt;&lt;04&gt;&gt; 04,2025 թ.                            </t>
  </si>
  <si>
    <t>Պայմանագրի շրջանակներում &lt;&lt;01&gt;&gt;հունվարի 2025թվականից մինչև &lt;&lt;31&gt;&gt;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</si>
  <si>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</si>
  <si>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 .01.2025-31.03.2025</t>
  </si>
  <si>
    <t>Վճարման ժամկետը  01.01.2025-31.03.2025</t>
  </si>
  <si>
    <t>01.01.2025-31.03.2025</t>
  </si>
  <si>
    <t xml:space="preserve"> &lt;&lt; 08 &gt;&gt; &lt;&lt; 04 &gt;&gt; 2025 թ.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</si>
</sst>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>
      <selection activeCell="A6" sqref="A6:I6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36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43</v>
      </c>
      <c r="B4" s="23"/>
      <c r="C4" s="23"/>
      <c r="D4" s="23"/>
      <c r="E4" s="23"/>
      <c r="F4" s="15"/>
      <c r="G4" s="15"/>
      <c r="H4" s="15"/>
      <c r="I4" s="15"/>
      <c r="J4" s="7"/>
    </row>
    <row r="5" spans="1:17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>
      <c r="A6" s="20" t="s">
        <v>37</v>
      </c>
      <c r="B6" s="20"/>
      <c r="C6" s="20"/>
      <c r="D6" s="20"/>
      <c r="E6" s="20"/>
      <c r="F6" s="20"/>
      <c r="G6" s="20"/>
      <c r="H6" s="20"/>
      <c r="I6" s="20"/>
      <c r="J6" s="7"/>
    </row>
    <row r="7" spans="1:17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7"/>
    </row>
    <row r="8" spans="1:17">
      <c r="A8" s="20" t="s">
        <v>2</v>
      </c>
      <c r="B8" s="20"/>
      <c r="C8" s="20" t="s">
        <v>21</v>
      </c>
      <c r="D8" s="20"/>
      <c r="E8" s="20"/>
      <c r="F8" s="20"/>
      <c r="G8" s="20"/>
      <c r="H8" s="20"/>
      <c r="I8" s="20"/>
      <c r="J8" s="15"/>
    </row>
    <row r="9" spans="1:17">
      <c r="A9" s="24" t="s">
        <v>3</v>
      </c>
      <c r="B9" s="24"/>
      <c r="C9" s="24" t="s">
        <v>24</v>
      </c>
      <c r="D9" s="24"/>
      <c r="E9" s="24"/>
      <c r="F9" s="24"/>
      <c r="G9" s="24"/>
      <c r="H9" s="24"/>
      <c r="I9" s="24"/>
      <c r="J9" s="24"/>
    </row>
    <row r="10" spans="1:17">
      <c r="A10" s="24" t="s">
        <v>38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39</v>
      </c>
      <c r="F12" s="6" t="s">
        <v>40</v>
      </c>
      <c r="G12" s="6" t="s">
        <v>8</v>
      </c>
      <c r="H12" s="6" t="s">
        <v>30</v>
      </c>
      <c r="I12" s="6" t="s">
        <v>41</v>
      </c>
      <c r="J12" s="6" t="s">
        <v>9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10</v>
      </c>
      <c r="C14" s="6" t="s">
        <v>11</v>
      </c>
      <c r="D14" s="8">
        <v>44</v>
      </c>
      <c r="E14" s="9">
        <v>12202.3</v>
      </c>
      <c r="F14" s="9">
        <v>12202.3</v>
      </c>
      <c r="G14" s="9">
        <v>16044.7</v>
      </c>
      <c r="H14" s="10">
        <f t="shared" ref="H14:H25" si="0">SUM(G14-E14)</f>
        <v>3842.4000000000015</v>
      </c>
      <c r="I14" s="25" t="s">
        <v>42</v>
      </c>
      <c r="J14" s="6"/>
      <c r="K14" s="4"/>
      <c r="M14" s="3"/>
    </row>
    <row r="15" spans="1:17">
      <c r="A15" s="6">
        <v>2</v>
      </c>
      <c r="B15" s="6" t="s">
        <v>12</v>
      </c>
      <c r="C15" s="6" t="s">
        <v>13</v>
      </c>
      <c r="D15" s="8">
        <v>3800</v>
      </c>
      <c r="E15" s="9">
        <v>182.5</v>
      </c>
      <c r="F15" s="9">
        <v>182.5</v>
      </c>
      <c r="G15" s="9">
        <v>920</v>
      </c>
      <c r="H15" s="10">
        <f t="shared" si="0"/>
        <v>737.5</v>
      </c>
      <c r="I15" s="26"/>
      <c r="J15" s="6"/>
      <c r="Q15" s="4"/>
    </row>
    <row r="16" spans="1:17">
      <c r="A16" s="6">
        <v>3</v>
      </c>
      <c r="B16" s="6" t="s">
        <v>25</v>
      </c>
      <c r="C16" s="6" t="s">
        <v>18</v>
      </c>
      <c r="D16" s="8">
        <v>286</v>
      </c>
      <c r="E16" s="9">
        <v>14.5</v>
      </c>
      <c r="F16" s="9">
        <v>14.5</v>
      </c>
      <c r="G16" s="9">
        <v>120</v>
      </c>
      <c r="H16" s="10">
        <f t="shared" si="0"/>
        <v>105.5</v>
      </c>
      <c r="I16" s="26"/>
      <c r="J16" s="6"/>
      <c r="K16" s="4"/>
    </row>
    <row r="17" spans="1:14">
      <c r="A17" s="6">
        <v>4</v>
      </c>
      <c r="B17" s="6" t="s">
        <v>31</v>
      </c>
      <c r="C17" s="6" t="s">
        <v>32</v>
      </c>
      <c r="D17" s="8">
        <v>11</v>
      </c>
      <c r="E17" s="9">
        <v>0</v>
      </c>
      <c r="F17" s="9">
        <v>0</v>
      </c>
      <c r="G17" s="9">
        <v>126.7</v>
      </c>
      <c r="H17" s="10">
        <f t="shared" si="0"/>
        <v>126.7</v>
      </c>
      <c r="I17" s="26"/>
      <c r="J17" s="6"/>
      <c r="K17" s="4"/>
    </row>
    <row r="18" spans="1:14">
      <c r="A18" s="6">
        <v>5</v>
      </c>
      <c r="B18" s="6" t="s">
        <v>33</v>
      </c>
      <c r="C18" s="6"/>
      <c r="D18" s="8">
        <v>1</v>
      </c>
      <c r="E18" s="9">
        <v>100</v>
      </c>
      <c r="F18" s="9">
        <v>100</v>
      </c>
      <c r="G18" s="9">
        <v>200</v>
      </c>
      <c r="H18" s="10">
        <f t="shared" si="0"/>
        <v>100</v>
      </c>
      <c r="I18" s="26"/>
      <c r="J18" s="6"/>
      <c r="K18" s="4"/>
    </row>
    <row r="19" spans="1:14">
      <c r="A19" s="6">
        <v>6</v>
      </c>
      <c r="B19" s="6" t="s">
        <v>14</v>
      </c>
      <c r="C19" s="6" t="s">
        <v>11</v>
      </c>
      <c r="D19" s="8"/>
      <c r="E19" s="9">
        <v>0</v>
      </c>
      <c r="F19" s="9">
        <v>0</v>
      </c>
      <c r="G19" s="9">
        <v>300</v>
      </c>
      <c r="H19" s="10">
        <f t="shared" si="0"/>
        <v>300</v>
      </c>
      <c r="I19" s="26"/>
      <c r="J19" s="6"/>
    </row>
    <row r="20" spans="1:14" ht="19.5" customHeight="1">
      <c r="A20" s="6">
        <v>7</v>
      </c>
      <c r="B20" s="6" t="s">
        <v>27</v>
      </c>
      <c r="C20" s="6" t="s">
        <v>11</v>
      </c>
      <c r="D20" s="8"/>
      <c r="E20" s="9">
        <v>42.9</v>
      </c>
      <c r="F20" s="9">
        <v>42.9</v>
      </c>
      <c r="G20" s="9">
        <v>200</v>
      </c>
      <c r="H20" s="10">
        <f t="shared" si="0"/>
        <v>157.1</v>
      </c>
      <c r="I20" s="26"/>
      <c r="J20" s="6"/>
    </row>
    <row r="21" spans="1:14">
      <c r="A21" s="6">
        <v>8</v>
      </c>
      <c r="B21" s="6" t="s">
        <v>26</v>
      </c>
      <c r="C21" s="6" t="s">
        <v>11</v>
      </c>
      <c r="D21" s="8"/>
      <c r="E21" s="9">
        <v>84.3</v>
      </c>
      <c r="F21" s="9">
        <v>84.3</v>
      </c>
      <c r="G21" s="9">
        <v>440</v>
      </c>
      <c r="H21" s="10">
        <f t="shared" si="0"/>
        <v>355.7</v>
      </c>
      <c r="I21" s="26"/>
      <c r="J21" s="6"/>
      <c r="M21" s="4"/>
    </row>
    <row r="22" spans="1:14" s="2" customFormat="1" ht="20.25" customHeight="1">
      <c r="A22" s="6">
        <v>9</v>
      </c>
      <c r="B22" s="6" t="s">
        <v>19</v>
      </c>
      <c r="C22" s="6" t="s">
        <v>11</v>
      </c>
      <c r="D22" s="8"/>
      <c r="E22" s="9">
        <v>15</v>
      </c>
      <c r="F22" s="9">
        <v>15</v>
      </c>
      <c r="G22" s="9">
        <v>15</v>
      </c>
      <c r="H22" s="10">
        <f t="shared" si="0"/>
        <v>0</v>
      </c>
      <c r="I22" s="26"/>
      <c r="J22" s="6"/>
      <c r="K22" s="5"/>
      <c r="M22" s="5"/>
    </row>
    <row r="23" spans="1:14">
      <c r="A23" s="6">
        <v>10</v>
      </c>
      <c r="B23" s="6" t="s">
        <v>20</v>
      </c>
      <c r="C23" s="6" t="s">
        <v>11</v>
      </c>
      <c r="D23" s="8"/>
      <c r="E23" s="9">
        <v>0</v>
      </c>
      <c r="F23" s="9">
        <v>0</v>
      </c>
      <c r="G23" s="9">
        <v>0</v>
      </c>
      <c r="H23" s="10">
        <f t="shared" si="0"/>
        <v>0</v>
      </c>
      <c r="I23" s="26"/>
      <c r="J23" s="6"/>
      <c r="M23" s="4"/>
    </row>
    <row r="24" spans="1:14" ht="24">
      <c r="A24" s="6">
        <v>11</v>
      </c>
      <c r="B24" s="6" t="s">
        <v>35</v>
      </c>
      <c r="C24" s="6" t="s">
        <v>11</v>
      </c>
      <c r="D24" s="8">
        <v>1</v>
      </c>
      <c r="E24" s="9">
        <v>0</v>
      </c>
      <c r="F24" s="9">
        <v>0</v>
      </c>
      <c r="G24" s="9">
        <v>0</v>
      </c>
      <c r="H24" s="10">
        <f t="shared" si="0"/>
        <v>0</v>
      </c>
      <c r="I24" s="26"/>
      <c r="J24" s="6"/>
      <c r="M24" s="4"/>
    </row>
    <row r="25" spans="1:14">
      <c r="A25" s="6">
        <v>12</v>
      </c>
      <c r="B25" s="6" t="s">
        <v>23</v>
      </c>
      <c r="C25" s="6" t="s">
        <v>11</v>
      </c>
      <c r="D25" s="8"/>
      <c r="E25" s="9">
        <v>599.1</v>
      </c>
      <c r="F25" s="9">
        <v>599.1</v>
      </c>
      <c r="G25" s="9">
        <v>833</v>
      </c>
      <c r="H25" s="10">
        <f t="shared" si="0"/>
        <v>233.89999999999998</v>
      </c>
      <c r="I25" s="27"/>
      <c r="J25" s="6"/>
      <c r="M25" s="4"/>
    </row>
    <row r="26" spans="1:14" ht="23.25" customHeight="1">
      <c r="A26" s="6"/>
      <c r="B26" s="6" t="s">
        <v>15</v>
      </c>
      <c r="C26" s="6"/>
      <c r="D26" s="6"/>
      <c r="E26" s="11">
        <f>SUM(E14:E25)</f>
        <v>13240.599999999999</v>
      </c>
      <c r="F26" s="11">
        <f t="shared" ref="F26:H26" si="1">SUM(F14:F25)</f>
        <v>13240.599999999999</v>
      </c>
      <c r="G26" s="11">
        <f t="shared" si="1"/>
        <v>19199.400000000001</v>
      </c>
      <c r="H26" s="11">
        <f t="shared" si="1"/>
        <v>5958.8000000000011</v>
      </c>
      <c r="I26" s="12"/>
      <c r="J26" s="6"/>
      <c r="M26" s="4"/>
    </row>
    <row r="27" spans="1:14" ht="23.25" customHeight="1">
      <c r="A27" s="7"/>
      <c r="B27" s="7"/>
      <c r="C27" s="7"/>
      <c r="D27" s="7"/>
      <c r="E27" s="16"/>
      <c r="F27" s="16"/>
      <c r="G27" s="16"/>
      <c r="H27" s="16"/>
      <c r="I27" s="17"/>
      <c r="J27" s="7"/>
      <c r="M27" s="4"/>
    </row>
    <row r="28" spans="1:14">
      <c r="A28" s="13"/>
      <c r="B28" s="18" t="s">
        <v>22</v>
      </c>
      <c r="C28" s="19" t="s">
        <v>34</v>
      </c>
      <c r="D28" s="19"/>
      <c r="E28" s="19"/>
      <c r="F28" s="14"/>
      <c r="G28" s="13"/>
      <c r="H28" s="13"/>
      <c r="I28" s="13"/>
      <c r="J28" s="13"/>
      <c r="M28" s="4"/>
      <c r="N28" s="4"/>
    </row>
    <row r="29" spans="1:14">
      <c r="A29" s="13"/>
      <c r="B29" s="18" t="s">
        <v>17</v>
      </c>
      <c r="C29" s="19" t="s">
        <v>28</v>
      </c>
      <c r="D29" s="19"/>
      <c r="E29" s="19"/>
      <c r="F29" s="14"/>
      <c r="G29" s="14"/>
      <c r="H29" s="13"/>
      <c r="I29" s="13"/>
      <c r="J29" s="13"/>
      <c r="M29" s="4"/>
    </row>
    <row r="30" spans="1:14">
      <c r="G30" s="4"/>
    </row>
    <row r="31" spans="1:14">
      <c r="K31" s="4"/>
    </row>
    <row r="36" spans="8:8">
      <c r="H36" s="4"/>
    </row>
    <row r="38" spans="8:8">
      <c r="H38" s="4"/>
    </row>
  </sheetData>
  <mergeCells count="15">
    <mergeCell ref="C29:E29"/>
    <mergeCell ref="C28:E28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5"/>
  </mergeCells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2025-04-07T07:08:43Z</dcterms:modified>
</cp:coreProperties>
</file>